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2893C6F6-D990-40D4-815C-DC6F79FCED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замена и модернизация " sheetId="1" r:id="rId1"/>
  </sheets>
  <definedNames>
    <definedName name="_xlnm._FilterDatabase" localSheetId="0" hidden="1">'замена и модернизация '!$A$3:$H$9</definedName>
  </definedNames>
  <calcPr calcId="181029"/>
</workbook>
</file>

<file path=xl/calcChain.xml><?xml version="1.0" encoding="utf-8"?>
<calcChain xmlns="http://schemas.openxmlformats.org/spreadsheetml/2006/main">
  <c r="K1048564" i="1" l="1"/>
  <c r="H5" i="1"/>
  <c r="H6" i="1"/>
  <c r="H7" i="1"/>
  <c r="H8" i="1"/>
  <c r="H9" i="1"/>
  <c r="H4" i="1"/>
  <c r="C1048562" i="1"/>
</calcChain>
</file>

<file path=xl/sharedStrings.xml><?xml version="1.0" encoding="utf-8"?>
<sst xmlns="http://schemas.openxmlformats.org/spreadsheetml/2006/main" count="33" uniqueCount="29">
  <si>
    <t>№ п/п</t>
  </si>
  <si>
    <t>Основание (бюджет)</t>
  </si>
  <si>
    <t xml:space="preserve">Освещение (бюджет) </t>
  </si>
  <si>
    <t>Видеонаблюдение (бюджет)</t>
  </si>
  <si>
    <t xml:space="preserve">Итого по площадкам </t>
  </si>
  <si>
    <t>Замена и модернизация ДИП</t>
  </si>
  <si>
    <t>г.о Кашира, д. Терново -1</t>
  </si>
  <si>
    <t>г.о Кашира, д. Корыстово, ул Центральная, д. 40-42</t>
  </si>
  <si>
    <t>г.о Кашира, Металлистов,д. 9; ул. Садовая, 6; Южная, д.5</t>
  </si>
  <si>
    <t>г.о Кашира, д. Топканово,ул. Новая, д.1,2,6,7,8</t>
  </si>
  <si>
    <t xml:space="preserve">г.о. Кашира, д. Бурцево </t>
  </si>
  <si>
    <t>г.о. Кашира, д. Острога, ул. Дачная</t>
  </si>
  <si>
    <t>Озеленение</t>
  </si>
  <si>
    <t>ДИП</t>
  </si>
  <si>
    <t>Адрес 2023</t>
  </si>
  <si>
    <t>Площадь</t>
  </si>
  <si>
    <t>г. Кашира, ул. Малая Ямская , д. 58,60,62</t>
  </si>
  <si>
    <t>г. Кашира, ул. Полевая, д.11</t>
  </si>
  <si>
    <t>г. Кашира, ул. Пролетарская, д.28</t>
  </si>
  <si>
    <t>г. Кашира, ул. Центролит, д. 6/2</t>
  </si>
  <si>
    <t xml:space="preserve">г.о. Кашира, п. Зендиково, ул. Октябрьская, д.13 </t>
  </si>
  <si>
    <t>г. о.  Кашира, мкр. Ожерелье, ул. Мира, д. 12,13</t>
  </si>
  <si>
    <t>150 м 2</t>
  </si>
  <si>
    <t>100 м 2</t>
  </si>
  <si>
    <t>Адреса 2026  коэффициентом 10%</t>
  </si>
  <si>
    <t xml:space="preserve">Стоимость ДИП </t>
  </si>
  <si>
    <t>Установка ДИП 1.35</t>
  </si>
  <si>
    <t>Демонтаж, видеонаблюденне, освещение 1.34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</si>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</sst>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8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8564"/>
  <sheetViews>
    <sheetView tabSelected="1" zoomScaleNormal="100" workbookViewId="0">
      <selection activeCell="M4" sqref="M4:M9"/>
    </sheetView>
  </sheetViews>
  <sheetFormatPr defaultRowHeight="14.4" x14ac:dyDescent="0.3"/>
  <cols>
    <col min="1" max="1" width="5.109375" customWidth="1"/>
    <col min="2" max="2" width="38.109375" style="1" hidden="1" customWidth="1"/>
    <col min="3" max="3" width="16" style="12" hidden="1" customWidth="1"/>
    <col min="4" max="4" width="17.109375" style="12" hidden="1" customWidth="1"/>
    <col min="5" max="5" width="12.5546875" hidden="1" customWidth="1"/>
    <col min="6" max="6" width="20.109375" style="12" hidden="1" customWidth="1"/>
    <col min="7" max="7" width="17.44140625" hidden="1" customWidth="1"/>
    <col min="8" max="8" width="17.88671875" hidden="1" customWidth="1"/>
    <col min="9" max="9" width="17.88671875" customWidth="1"/>
    <col min="10" max="10" width="31.21875" customWidth="1"/>
    <col min="11" max="11" width="29.44140625" customWidth="1"/>
    <col min="12" max="12" width="31.21875" customWidth="1"/>
    <col min="13" max="13" width="33.77734375" customWidth="1"/>
    <col min="14" max="14" width="32.33203125" customWidth="1"/>
    <col min="15" max="15" width="17.33203125" customWidth="1"/>
  </cols>
  <sheetData>
    <row r="1" spans="1:14" s="2" customFormat="1" ht="15" customHeight="1" x14ac:dyDescent="0.3">
      <c r="A1"/>
      <c r="B1" s="1"/>
      <c r="C1" s="12"/>
      <c r="D1" s="12"/>
      <c r="E1"/>
      <c r="F1" s="12"/>
    </row>
    <row r="2" spans="1:14" s="2" customFormat="1" ht="17.399999999999999" x14ac:dyDescent="0.3">
      <c r="A2" s="17" t="s">
        <v>5</v>
      </c>
      <c r="B2" s="17"/>
      <c r="C2" s="18"/>
      <c r="D2" s="12"/>
      <c r="E2"/>
      <c r="F2" s="12"/>
    </row>
    <row r="3" spans="1:14" s="2" customFormat="1" ht="48.75" customHeight="1" x14ac:dyDescent="0.25">
      <c r="A3" s="7" t="s">
        <v>0</v>
      </c>
      <c r="B3" s="6" t="s">
        <v>14</v>
      </c>
      <c r="C3" s="13" t="s">
        <v>1</v>
      </c>
      <c r="D3" s="13" t="s">
        <v>2</v>
      </c>
      <c r="E3" s="8" t="s">
        <v>3</v>
      </c>
      <c r="F3" s="14" t="s">
        <v>13</v>
      </c>
      <c r="G3" s="15" t="s">
        <v>12</v>
      </c>
      <c r="H3" s="9" t="s">
        <v>4</v>
      </c>
      <c r="I3" s="8" t="s">
        <v>24</v>
      </c>
      <c r="J3" s="8" t="s">
        <v>15</v>
      </c>
      <c r="K3" s="8" t="s">
        <v>25</v>
      </c>
      <c r="L3" s="8" t="s">
        <v>26</v>
      </c>
      <c r="M3" s="8" t="s">
        <v>27</v>
      </c>
      <c r="N3" s="8" t="s">
        <v>28</v>
      </c>
    </row>
    <row r="4" spans="1:14" s="2" customFormat="1" ht="54" customHeight="1" x14ac:dyDescent="0.25">
      <c r="A4" s="4">
        <v>1</v>
      </c>
      <c r="B4" s="3" t="s">
        <v>6</v>
      </c>
      <c r="C4" s="5">
        <v>628385.17000000004</v>
      </c>
      <c r="D4" s="5">
        <v>252027.79</v>
      </c>
      <c r="E4" s="11"/>
      <c r="F4" s="5">
        <v>2745052.85</v>
      </c>
      <c r="G4" s="16">
        <v>75652.800000000003</v>
      </c>
      <c r="H4" s="10">
        <f>SUM(C4:G4)</f>
        <v>3701118.61</v>
      </c>
      <c r="I4" s="8" t="s">
        <v>18</v>
      </c>
      <c r="J4" s="19" t="s">
        <v>22</v>
      </c>
      <c r="K4" s="19">
        <v>6021431.6699999999</v>
      </c>
      <c r="L4" s="20">
        <v>28826929.68</v>
      </c>
      <c r="M4" s="20">
        <v>3287372.56</v>
      </c>
      <c r="N4" s="20">
        <v>32114302.239999998</v>
      </c>
    </row>
    <row r="5" spans="1:14" s="2" customFormat="1" ht="54.75" customHeight="1" x14ac:dyDescent="0.25">
      <c r="A5" s="4">
        <v>2</v>
      </c>
      <c r="B5" s="3" t="s">
        <v>7</v>
      </c>
      <c r="C5" s="5">
        <v>431859.58</v>
      </c>
      <c r="D5" s="5">
        <v>233534.46</v>
      </c>
      <c r="E5" s="11"/>
      <c r="F5" s="5">
        <v>2745052.85</v>
      </c>
      <c r="G5" s="16">
        <v>75652.800000000003</v>
      </c>
      <c r="H5" s="10">
        <f t="shared" ref="H5:H9" si="0">SUM(C5:G5)</f>
        <v>3486099.69</v>
      </c>
      <c r="I5" s="8" t="s">
        <v>17</v>
      </c>
      <c r="J5" s="19" t="s">
        <v>22</v>
      </c>
      <c r="K5" s="19">
        <v>6021431.6699999999</v>
      </c>
      <c r="L5" s="21"/>
      <c r="M5" s="21"/>
      <c r="N5" s="21"/>
    </row>
    <row r="6" spans="1:14" s="2" customFormat="1" ht="56.25" customHeight="1" x14ac:dyDescent="0.25">
      <c r="A6" s="4"/>
      <c r="B6" s="3" t="s">
        <v>8</v>
      </c>
      <c r="C6" s="5">
        <v>431859.58</v>
      </c>
      <c r="D6" s="5">
        <v>233534.46</v>
      </c>
      <c r="E6" s="11"/>
      <c r="F6" s="5">
        <v>2745052.85</v>
      </c>
      <c r="G6" s="16">
        <v>75652.800000000003</v>
      </c>
      <c r="H6" s="10">
        <f t="shared" si="0"/>
        <v>3486099.69</v>
      </c>
      <c r="I6" s="8" t="s">
        <v>16</v>
      </c>
      <c r="J6" s="19" t="s">
        <v>23</v>
      </c>
      <c r="K6" s="19">
        <v>4014287.78</v>
      </c>
      <c r="L6" s="21"/>
      <c r="M6" s="21"/>
      <c r="N6" s="21"/>
    </row>
    <row r="7" spans="1:14" s="2" customFormat="1" ht="62.25" customHeight="1" x14ac:dyDescent="0.25">
      <c r="A7" s="4">
        <v>4</v>
      </c>
      <c r="B7" s="3" t="s">
        <v>9</v>
      </c>
      <c r="C7" s="5">
        <v>423372.56</v>
      </c>
      <c r="D7" s="5">
        <v>233534.46</v>
      </c>
      <c r="E7" s="11"/>
      <c r="F7" s="5">
        <v>2745052.85</v>
      </c>
      <c r="G7" s="16">
        <v>75652.800000000003</v>
      </c>
      <c r="H7" s="10">
        <f t="shared" si="0"/>
        <v>3477612.67</v>
      </c>
      <c r="I7" s="8" t="s">
        <v>21</v>
      </c>
      <c r="J7" s="19" t="s">
        <v>22</v>
      </c>
      <c r="K7" s="19">
        <v>6021431.6699999999</v>
      </c>
      <c r="L7" s="21"/>
      <c r="M7" s="21"/>
      <c r="N7" s="21"/>
    </row>
    <row r="8" spans="1:14" s="2" customFormat="1" ht="60" customHeight="1" x14ac:dyDescent="0.25">
      <c r="A8" s="4">
        <v>5</v>
      </c>
      <c r="B8" s="3" t="s">
        <v>10</v>
      </c>
      <c r="C8" s="5">
        <v>765060.59</v>
      </c>
      <c r="D8" s="5">
        <v>233534.46</v>
      </c>
      <c r="E8" s="11"/>
      <c r="F8" s="5">
        <v>2745052.85</v>
      </c>
      <c r="G8" s="16">
        <v>75652.800000000003</v>
      </c>
      <c r="H8" s="10">
        <f t="shared" si="0"/>
        <v>3819300.6999999997</v>
      </c>
      <c r="I8" s="8" t="s">
        <v>19</v>
      </c>
      <c r="J8" s="19" t="s">
        <v>22</v>
      </c>
      <c r="K8" s="19">
        <v>6021431.6699999999</v>
      </c>
      <c r="L8" s="21"/>
      <c r="M8" s="21"/>
      <c r="N8" s="21"/>
    </row>
    <row r="9" spans="1:14" s="2" customFormat="1" ht="60.75" customHeight="1" x14ac:dyDescent="0.25">
      <c r="A9" s="4">
        <v>6</v>
      </c>
      <c r="B9" s="3" t="s">
        <v>11</v>
      </c>
      <c r="C9" s="5">
        <v>552454.68000000005</v>
      </c>
      <c r="D9" s="5">
        <v>252027.79</v>
      </c>
      <c r="E9" s="11"/>
      <c r="F9" s="5">
        <v>2745052.85</v>
      </c>
      <c r="G9" s="16">
        <v>75652.800000000003</v>
      </c>
      <c r="H9" s="10">
        <f t="shared" si="0"/>
        <v>3625188.12</v>
      </c>
      <c r="I9" s="8" t="s">
        <v>20</v>
      </c>
      <c r="J9" s="19" t="s">
        <v>23</v>
      </c>
      <c r="K9" s="19">
        <v>4014287.78</v>
      </c>
      <c r="L9" s="22"/>
      <c r="M9" s="22"/>
      <c r="N9" s="22"/>
    </row>
    <row r="1048562" spans="3:11" x14ac:dyDescent="0.3">
      <c r="C1048562" s="12">
        <f>SUBTOTAL(9,C1:C1048561)</f>
        <v>3232992.16</v>
      </c>
    </row>
    <row r="1048564" spans="3:11" x14ac:dyDescent="0.3">
      <c r="K1048564">
        <f>SUM(K1:K1048563)</f>
        <v>32114302.240000002</v>
      </c>
    </row>
  </sheetData>
  <autoFilter ref="A3:H9" xr:uid="{00000000-0009-0000-0000-000000000000}"/>
  <mergeCells count="3">
    <mergeCell ref="L4:L9"/>
    <mergeCell ref="M4:M9"/>
    <mergeCell ref="N4:N9"/>
  </mergeCells>
  <phoneticPr fontId="4" type="noConversion"/>
  <pageMargins left="0.70866141732283472" right="0.31496062992125984" top="0.55118110236220474" bottom="0.55118110236220474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замена и модернизация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2025-10-28T09:22:46Z</dcterms:modified>
</cp:coreProperties>
</file>